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555" windowWidth="14805" windowHeight="8010"/>
  </bookViews>
  <sheets>
    <sheet name="Лист" sheetId="4" r:id="rId1"/>
  </sheets>
  <calcPr calcId="152511"/>
</workbook>
</file>

<file path=xl/calcChain.xml><?xml version="1.0" encoding="utf-8"?>
<calcChain xmlns="http://schemas.openxmlformats.org/spreadsheetml/2006/main">
  <c r="L27" i="4" l="1"/>
  <c r="K27" i="4"/>
  <c r="L26" i="4"/>
  <c r="K26" i="4"/>
  <c r="J21" i="4"/>
  <c r="J26" i="4" s="1"/>
  <c r="I21" i="4"/>
  <c r="I27" i="4" s="1"/>
  <c r="H21" i="4"/>
  <c r="H27" i="4" s="1"/>
  <c r="G21" i="4"/>
  <c r="F21" i="4"/>
  <c r="F27" i="4" s="1"/>
  <c r="E21" i="4"/>
  <c r="E26" i="4" s="1"/>
  <c r="C21" i="4"/>
  <c r="C26" i="4" s="1"/>
  <c r="F26" i="4" l="1"/>
  <c r="I26" i="4"/>
  <c r="C27" i="4"/>
  <c r="J27" i="4"/>
  <c r="E27" i="4"/>
  <c r="H26" i="4"/>
</calcChain>
</file>

<file path=xl/sharedStrings.xml><?xml version="1.0" encoding="utf-8"?>
<sst xmlns="http://schemas.openxmlformats.org/spreadsheetml/2006/main" count="64" uniqueCount="64">
  <si>
    <t>№ п/п</t>
  </si>
  <si>
    <t>Центр СПИД</t>
  </si>
  <si>
    <t>Диспансеры</t>
  </si>
  <si>
    <t>Центры ВОП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</si>
  <si>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</si>
  <si>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</si>
  <si>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</si>
  <si>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</si>
  <si>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</si>
  <si>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</si>
  <si>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</si>
  <si>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</si>
  <si>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</si>
  <si>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</si>
  <si>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</si>
  <si>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</si>
  <si>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</si>
  <si>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</si>
  <si>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</si>
  <si>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</si>
  <si>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</si>
  <si>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</si>
  <si>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</si>
  <si>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г.Елец</t>
  </si>
  <si>
    <t>21.</t>
  </si>
  <si>
    <t>22.</t>
  </si>
  <si>
    <t>23.</t>
  </si>
  <si>
    <t>24.</t>
  </si>
  <si>
    <t>1.</t>
  </si>
  <si>
    <t>Муниципальные образования</t>
  </si>
  <si>
    <t>Грязинский район</t>
  </si>
  <si>
    <t>Данковский район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</si>
  <si>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</si>
  <si>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</si>
  <si>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</si>
  <si>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</si>
  <si>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</si>
  <si>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</si>
  <si>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</si>
  <si>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</si>
  <si>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</si>
  <si>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</si>
  <si>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</si>
  <si>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</si>
  <si>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</si>
  <si>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</si>
  <si>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>Чаплыгинский район</t>
  </si>
  <si>
    <t>Стоматологические поликлиники</t>
  </si>
  <si>
    <t>Областные организации</t>
  </si>
  <si>
    <t>г.Липецк (без ведомств)</t>
  </si>
  <si>
    <t>г.Липецк ( с ведомствами)</t>
  </si>
  <si>
    <t>Итого по области (без ведомств)</t>
  </si>
  <si>
    <t>Итого по районам</t>
  </si>
  <si>
    <t>Итого по области (с ведомствами)</t>
  </si>
  <si>
    <t>Больницы</t>
  </si>
  <si>
    <t>Поликлиники</t>
  </si>
  <si>
    <t xml:space="preserve">Районные больницы </t>
  </si>
  <si>
    <t xml:space="preserve">Участковые больницы </t>
  </si>
  <si>
    <t>Врачебные амбулатории</t>
  </si>
  <si>
    <t xml:space="preserve">ФАП </t>
  </si>
  <si>
    <t xml:space="preserve">Домовые хозяйства </t>
  </si>
  <si>
    <t>Межмуниципальные центры</t>
  </si>
  <si>
    <t xml:space="preserve">Cеть медицинских организаций, оказывающих медицинскую помощь населению области </t>
  </si>
  <si>
    <t xml:space="preserve">в том числе входящие структурные подразделения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</si>
</sst>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Border="1"/>
    <xf numFmtId="0" fontId="7" fillId="0" borderId="0" xfId="0" applyFont="1" applyBorder="1"/>
    <xf numFmtId="0" fontId="4" fillId="0" borderId="1" xfId="0" applyFont="1" applyBorder="1"/>
    <xf numFmtId="0" fontId="4" fillId="0" borderId="3" xfId="0" applyFont="1" applyBorder="1"/>
    <xf numFmtId="0" fontId="4" fillId="0" borderId="2" xfId="0" applyFont="1" applyBorder="1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5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 textRotation="90"/>
    </xf>
    <xf numFmtId="0" fontId="6" fillId="0" borderId="3" xfId="0" applyFont="1" applyFill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33"/>
  <sheetViews>
    <sheetView tabSelected="1" workbookViewId="0">
      <selection activeCell="P3" sqref="P3"/>
    </sheetView>
  </sheetViews>
  <sheetFormatPr defaultColWidth="9.140625" defaultRowHeight="15.75" x14ac:dyDescent="0.25"/>
  <cols>
    <col min="1" max="1" width="7" style="1" bestFit="1" customWidth="1"/>
    <col min="2" max="2" width="34.42578125" style="1" customWidth="1"/>
    <col min="3" max="3" width="6.85546875" style="1" bestFit="1" customWidth="1"/>
    <col min="4" max="4" width="9.85546875" style="1" bestFit="1" customWidth="1"/>
    <col min="5" max="5" width="6.85546875" style="1" bestFit="1" customWidth="1"/>
    <col min="6" max="6" width="7.140625" style="1" customWidth="1"/>
    <col min="7" max="7" width="8" style="1" customWidth="1"/>
    <col min="8" max="8" width="6.85546875" style="1" bestFit="1" customWidth="1"/>
    <col min="9" max="9" width="6.28515625" style="1" customWidth="1"/>
    <col min="10" max="11" width="6.85546875" style="1" bestFit="1" customWidth="1"/>
    <col min="12" max="12" width="5.7109375" style="1" customWidth="1"/>
    <col min="13" max="13" width="8.5703125" style="1" customWidth="1"/>
    <col min="14" max="14" width="6.28515625" style="1" customWidth="1"/>
    <col min="15" max="16384" width="9.140625" style="1"/>
  </cols>
  <sheetData>
    <row r="1" spans="1:14" ht="43.5" customHeight="1" x14ac:dyDescent="0.25">
      <c r="A1" s="21" t="s">
        <v>62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33" customHeight="1" x14ac:dyDescent="0.25">
      <c r="A2" s="28" t="s">
        <v>0</v>
      </c>
      <c r="B2" s="28" t="s">
        <v>29</v>
      </c>
      <c r="C2" s="22" t="s">
        <v>54</v>
      </c>
      <c r="D2" s="23" t="s">
        <v>63</v>
      </c>
      <c r="E2" s="24"/>
      <c r="F2" s="24"/>
      <c r="G2" s="24"/>
      <c r="H2" s="24"/>
      <c r="I2" s="24"/>
      <c r="J2" s="25"/>
      <c r="K2" s="22" t="s">
        <v>55</v>
      </c>
      <c r="L2" s="22" t="s">
        <v>1</v>
      </c>
      <c r="M2" s="22" t="s">
        <v>47</v>
      </c>
      <c r="N2" s="26" t="s">
        <v>2</v>
      </c>
    </row>
    <row r="3" spans="1:14" ht="89.25" customHeight="1" x14ac:dyDescent="0.25">
      <c r="A3" s="29"/>
      <c r="B3" s="29"/>
      <c r="C3" s="22"/>
      <c r="D3" s="19" t="s">
        <v>61</v>
      </c>
      <c r="E3" s="20" t="s">
        <v>56</v>
      </c>
      <c r="F3" s="20" t="s">
        <v>57</v>
      </c>
      <c r="G3" s="20" t="s">
        <v>58</v>
      </c>
      <c r="H3" s="20" t="s">
        <v>3</v>
      </c>
      <c r="I3" s="20" t="s">
        <v>59</v>
      </c>
      <c r="J3" s="20" t="s">
        <v>60</v>
      </c>
      <c r="K3" s="22"/>
      <c r="L3" s="22"/>
      <c r="M3" s="22"/>
      <c r="N3" s="27"/>
    </row>
    <row r="4" spans="1:14" x14ac:dyDescent="0.25">
      <c r="A4" s="9" t="s">
        <v>28</v>
      </c>
      <c r="B4" s="5" t="s">
        <v>30</v>
      </c>
      <c r="C4" s="14">
        <v>1</v>
      </c>
      <c r="D4" s="14">
        <v>1</v>
      </c>
      <c r="E4" s="14"/>
      <c r="F4" s="14"/>
      <c r="G4" s="14">
        <v>2</v>
      </c>
      <c r="H4" s="14">
        <v>2</v>
      </c>
      <c r="I4" s="14">
        <v>26</v>
      </c>
      <c r="J4" s="14">
        <v>18</v>
      </c>
      <c r="K4" s="14"/>
      <c r="L4" s="14"/>
      <c r="M4" s="14">
        <v>1</v>
      </c>
      <c r="N4" s="17"/>
    </row>
    <row r="5" spans="1:14" x14ac:dyDescent="0.25">
      <c r="A5" s="10" t="s">
        <v>4</v>
      </c>
      <c r="B5" s="4" t="s">
        <v>31</v>
      </c>
      <c r="C5" s="15">
        <v>1</v>
      </c>
      <c r="D5" s="15">
        <v>2</v>
      </c>
      <c r="E5" s="15"/>
      <c r="F5" s="15"/>
      <c r="G5" s="15">
        <v>1</v>
      </c>
      <c r="H5" s="15">
        <v>3</v>
      </c>
      <c r="I5" s="15">
        <v>20</v>
      </c>
      <c r="J5" s="15">
        <v>13</v>
      </c>
      <c r="K5" s="15"/>
      <c r="L5" s="15"/>
      <c r="M5" s="15">
        <v>1</v>
      </c>
      <c r="N5" s="17"/>
    </row>
    <row r="6" spans="1:14" x14ac:dyDescent="0.25">
      <c r="A6" s="10" t="s">
        <v>5</v>
      </c>
      <c r="B6" s="4" t="s">
        <v>32</v>
      </c>
      <c r="C6" s="15">
        <v>1</v>
      </c>
      <c r="D6" s="15">
        <v>3</v>
      </c>
      <c r="E6" s="15"/>
      <c r="F6" s="15"/>
      <c r="G6" s="15"/>
      <c r="H6" s="15">
        <v>7</v>
      </c>
      <c r="I6" s="15">
        <v>19</v>
      </c>
      <c r="J6" s="15">
        <v>10</v>
      </c>
      <c r="K6" s="15"/>
      <c r="L6" s="15"/>
      <c r="M6" s="15"/>
      <c r="N6" s="17"/>
    </row>
    <row r="7" spans="1:14" x14ac:dyDescent="0.25">
      <c r="A7" s="10" t="s">
        <v>6</v>
      </c>
      <c r="B7" s="4" t="s">
        <v>33</v>
      </c>
      <c r="C7" s="15">
        <v>1</v>
      </c>
      <c r="D7" s="15"/>
      <c r="E7" s="15"/>
      <c r="F7" s="15">
        <v>1</v>
      </c>
      <c r="G7" s="15">
        <v>5</v>
      </c>
      <c r="H7" s="15">
        <v>2</v>
      </c>
      <c r="I7" s="15">
        <v>16</v>
      </c>
      <c r="J7" s="15">
        <v>3</v>
      </c>
      <c r="K7" s="15"/>
      <c r="L7" s="15"/>
      <c r="M7" s="15"/>
      <c r="N7" s="17"/>
    </row>
    <row r="8" spans="1:14" x14ac:dyDescent="0.25">
      <c r="A8" s="10" t="s">
        <v>7</v>
      </c>
      <c r="B8" s="4" t="s">
        <v>34</v>
      </c>
      <c r="C8" s="15">
        <v>1</v>
      </c>
      <c r="D8" s="15"/>
      <c r="E8" s="15"/>
      <c r="F8" s="15"/>
      <c r="G8" s="15"/>
      <c r="H8" s="15"/>
      <c r="I8" s="15">
        <v>26</v>
      </c>
      <c r="J8" s="15">
        <v>8</v>
      </c>
      <c r="K8" s="15"/>
      <c r="L8" s="15"/>
      <c r="M8" s="15"/>
      <c r="N8" s="17"/>
    </row>
    <row r="9" spans="1:14" x14ac:dyDescent="0.25">
      <c r="A9" s="10" t="s">
        <v>8</v>
      </c>
      <c r="B9" s="4" t="s">
        <v>35</v>
      </c>
      <c r="C9" s="15">
        <v>1</v>
      </c>
      <c r="D9" s="15"/>
      <c r="E9" s="15"/>
      <c r="F9" s="15"/>
      <c r="G9" s="15">
        <v>6</v>
      </c>
      <c r="H9" s="15">
        <v>1</v>
      </c>
      <c r="I9" s="15">
        <v>19</v>
      </c>
      <c r="J9" s="15">
        <v>6</v>
      </c>
      <c r="K9" s="15"/>
      <c r="L9" s="15"/>
      <c r="M9" s="15"/>
      <c r="N9" s="17"/>
    </row>
    <row r="10" spans="1:14" x14ac:dyDescent="0.25">
      <c r="A10" s="10" t="s">
        <v>9</v>
      </c>
      <c r="B10" s="4" t="s">
        <v>36</v>
      </c>
      <c r="C10" s="15">
        <v>1</v>
      </c>
      <c r="D10" s="15">
        <v>2</v>
      </c>
      <c r="E10" s="15">
        <v>1</v>
      </c>
      <c r="F10" s="15">
        <v>1</v>
      </c>
      <c r="G10" s="15"/>
      <c r="H10" s="15">
        <v>2</v>
      </c>
      <c r="I10" s="15">
        <v>29</v>
      </c>
      <c r="J10" s="15">
        <v>20</v>
      </c>
      <c r="K10" s="15"/>
      <c r="L10" s="15"/>
      <c r="M10" s="15"/>
      <c r="N10" s="17"/>
    </row>
    <row r="11" spans="1:14" x14ac:dyDescent="0.25">
      <c r="A11" s="10" t="s">
        <v>10</v>
      </c>
      <c r="B11" s="4" t="s">
        <v>37</v>
      </c>
      <c r="C11" s="15">
        <v>1</v>
      </c>
      <c r="D11" s="15"/>
      <c r="E11" s="15"/>
      <c r="F11" s="15"/>
      <c r="G11" s="15"/>
      <c r="H11" s="15">
        <v>2</v>
      </c>
      <c r="I11" s="15">
        <v>24</v>
      </c>
      <c r="J11" s="15">
        <v>3</v>
      </c>
      <c r="K11" s="15"/>
      <c r="L11" s="15"/>
      <c r="M11" s="15"/>
      <c r="N11" s="17"/>
    </row>
    <row r="12" spans="1:14" x14ac:dyDescent="0.25">
      <c r="A12" s="10" t="s">
        <v>11</v>
      </c>
      <c r="B12" s="4" t="s">
        <v>38</v>
      </c>
      <c r="C12" s="15">
        <v>1</v>
      </c>
      <c r="D12" s="15"/>
      <c r="E12" s="15"/>
      <c r="F12" s="15"/>
      <c r="G12" s="15">
        <v>3</v>
      </c>
      <c r="H12" s="15"/>
      <c r="I12" s="15">
        <v>12</v>
      </c>
      <c r="J12" s="15">
        <v>4</v>
      </c>
      <c r="K12" s="15"/>
      <c r="L12" s="15"/>
      <c r="M12" s="15"/>
      <c r="N12" s="17"/>
    </row>
    <row r="13" spans="1:14" x14ac:dyDescent="0.25">
      <c r="A13" s="10" t="s">
        <v>12</v>
      </c>
      <c r="B13" s="4" t="s">
        <v>39</v>
      </c>
      <c r="C13" s="15">
        <v>1</v>
      </c>
      <c r="D13" s="15">
        <v>2</v>
      </c>
      <c r="E13" s="15"/>
      <c r="F13" s="15"/>
      <c r="G13" s="15">
        <v>2</v>
      </c>
      <c r="H13" s="15">
        <v>2</v>
      </c>
      <c r="I13" s="15">
        <v>25</v>
      </c>
      <c r="J13" s="15">
        <v>8</v>
      </c>
      <c r="K13" s="15"/>
      <c r="L13" s="15"/>
      <c r="M13" s="15">
        <v>1</v>
      </c>
      <c r="N13" s="17"/>
    </row>
    <row r="14" spans="1:14" x14ac:dyDescent="0.25">
      <c r="A14" s="10" t="s">
        <v>13</v>
      </c>
      <c r="B14" s="4" t="s">
        <v>40</v>
      </c>
      <c r="C14" s="15">
        <v>1</v>
      </c>
      <c r="D14" s="15"/>
      <c r="E14" s="15"/>
      <c r="F14" s="15"/>
      <c r="G14" s="15"/>
      <c r="H14" s="15"/>
      <c r="I14" s="15">
        <v>21</v>
      </c>
      <c r="J14" s="15">
        <v>2</v>
      </c>
      <c r="K14" s="15"/>
      <c r="L14" s="15"/>
      <c r="M14" s="15"/>
      <c r="N14" s="17"/>
    </row>
    <row r="15" spans="1:14" x14ac:dyDescent="0.25">
      <c r="A15" s="10" t="s">
        <v>14</v>
      </c>
      <c r="B15" s="4" t="s">
        <v>41</v>
      </c>
      <c r="C15" s="15">
        <v>1</v>
      </c>
      <c r="D15" s="15"/>
      <c r="E15" s="15"/>
      <c r="F15" s="15"/>
      <c r="G15" s="15">
        <v>1</v>
      </c>
      <c r="H15" s="15">
        <v>6</v>
      </c>
      <c r="I15" s="15">
        <v>22</v>
      </c>
      <c r="J15" s="15">
        <v>5</v>
      </c>
      <c r="K15" s="15"/>
      <c r="L15" s="15"/>
      <c r="M15" s="15"/>
      <c r="N15" s="17"/>
    </row>
    <row r="16" spans="1:14" x14ac:dyDescent="0.25">
      <c r="A16" s="10" t="s">
        <v>15</v>
      </c>
      <c r="B16" s="4" t="s">
        <v>42</v>
      </c>
      <c r="C16" s="15">
        <v>1</v>
      </c>
      <c r="D16" s="15"/>
      <c r="E16" s="15"/>
      <c r="F16" s="15"/>
      <c r="G16" s="15"/>
      <c r="H16" s="15">
        <v>2</v>
      </c>
      <c r="I16" s="15">
        <v>17</v>
      </c>
      <c r="J16" s="15">
        <v>11</v>
      </c>
      <c r="K16" s="15"/>
      <c r="L16" s="15"/>
      <c r="M16" s="15"/>
      <c r="N16" s="17"/>
    </row>
    <row r="17" spans="1:14" x14ac:dyDescent="0.25">
      <c r="A17" s="10" t="s">
        <v>16</v>
      </c>
      <c r="B17" s="4" t="s">
        <v>43</v>
      </c>
      <c r="C17" s="15">
        <v>1</v>
      </c>
      <c r="D17" s="15">
        <v>4</v>
      </c>
      <c r="E17" s="15">
        <v>1</v>
      </c>
      <c r="F17" s="15"/>
      <c r="G17" s="15">
        <v>2</v>
      </c>
      <c r="H17" s="15">
        <v>2</v>
      </c>
      <c r="I17" s="15">
        <v>46</v>
      </c>
      <c r="J17" s="15">
        <v>6</v>
      </c>
      <c r="K17" s="15"/>
      <c r="L17" s="15"/>
      <c r="M17" s="15"/>
      <c r="N17" s="17"/>
    </row>
    <row r="18" spans="1:14" x14ac:dyDescent="0.25">
      <c r="A18" s="10" t="s">
        <v>17</v>
      </c>
      <c r="B18" s="4" t="s">
        <v>44</v>
      </c>
      <c r="C18" s="15">
        <v>1</v>
      </c>
      <c r="D18" s="15">
        <v>2</v>
      </c>
      <c r="E18" s="15"/>
      <c r="F18" s="15"/>
      <c r="G18" s="15"/>
      <c r="H18" s="15">
        <v>9</v>
      </c>
      <c r="I18" s="15">
        <v>24</v>
      </c>
      <c r="J18" s="15">
        <v>4</v>
      </c>
      <c r="K18" s="15"/>
      <c r="L18" s="15"/>
      <c r="M18" s="15"/>
      <c r="N18" s="17"/>
    </row>
    <row r="19" spans="1:14" x14ac:dyDescent="0.25">
      <c r="A19" s="10" t="s">
        <v>18</v>
      </c>
      <c r="B19" s="4" t="s">
        <v>45</v>
      </c>
      <c r="C19" s="15">
        <v>1</v>
      </c>
      <c r="D19" s="15"/>
      <c r="E19" s="15"/>
      <c r="F19" s="15"/>
      <c r="G19" s="15">
        <v>2</v>
      </c>
      <c r="H19" s="15">
        <v>2</v>
      </c>
      <c r="I19" s="15">
        <v>16</v>
      </c>
      <c r="J19" s="15">
        <v>2</v>
      </c>
      <c r="K19" s="15"/>
      <c r="L19" s="15"/>
      <c r="M19" s="15"/>
      <c r="N19" s="17"/>
    </row>
    <row r="20" spans="1:14" x14ac:dyDescent="0.25">
      <c r="A20" s="11" t="s">
        <v>19</v>
      </c>
      <c r="B20" s="6" t="s">
        <v>46</v>
      </c>
      <c r="C20" s="16">
        <v>1</v>
      </c>
      <c r="D20" s="16"/>
      <c r="E20" s="16"/>
      <c r="F20" s="16"/>
      <c r="G20" s="16">
        <v>1</v>
      </c>
      <c r="H20" s="16">
        <v>4</v>
      </c>
      <c r="I20" s="16">
        <v>27</v>
      </c>
      <c r="J20" s="16">
        <v>22</v>
      </c>
      <c r="K20" s="16"/>
      <c r="L20" s="16"/>
      <c r="M20" s="16"/>
      <c r="N20" s="17"/>
    </row>
    <row r="21" spans="1:14" s="3" customFormat="1" x14ac:dyDescent="0.25">
      <c r="A21" s="10" t="s">
        <v>20</v>
      </c>
      <c r="B21" s="4" t="s">
        <v>52</v>
      </c>
      <c r="C21" s="15">
        <f>SUM(C4:C20)</f>
        <v>17</v>
      </c>
      <c r="D21" s="15">
        <v>16</v>
      </c>
      <c r="E21" s="15">
        <f t="shared" ref="E21:J21" si="0">SUM(E4:E20)</f>
        <v>2</v>
      </c>
      <c r="F21" s="15">
        <f t="shared" si="0"/>
        <v>2</v>
      </c>
      <c r="G21" s="15">
        <f t="shared" si="0"/>
        <v>25</v>
      </c>
      <c r="H21" s="15">
        <f t="shared" si="0"/>
        <v>46</v>
      </c>
      <c r="I21" s="15">
        <f t="shared" si="0"/>
        <v>389</v>
      </c>
      <c r="J21" s="15">
        <f t="shared" si="0"/>
        <v>145</v>
      </c>
      <c r="K21" s="15"/>
      <c r="L21" s="15"/>
      <c r="M21" s="15">
        <v>3</v>
      </c>
      <c r="N21" s="17"/>
    </row>
    <row r="22" spans="1:14" s="3" customFormat="1" x14ac:dyDescent="0.25">
      <c r="A22" s="10" t="s">
        <v>21</v>
      </c>
      <c r="B22" s="8" t="s">
        <v>23</v>
      </c>
      <c r="C22" s="15">
        <v>3</v>
      </c>
      <c r="D22" s="15">
        <v>8</v>
      </c>
      <c r="E22" s="15"/>
      <c r="F22" s="15"/>
      <c r="G22" s="15"/>
      <c r="H22" s="15"/>
      <c r="I22" s="15"/>
      <c r="J22" s="15"/>
      <c r="K22" s="15"/>
      <c r="L22" s="15"/>
      <c r="M22" s="15">
        <v>1</v>
      </c>
      <c r="N22" s="17">
        <v>3</v>
      </c>
    </row>
    <row r="23" spans="1:14" s="2" customFormat="1" ht="17.25" customHeight="1" x14ac:dyDescent="0.25">
      <c r="A23" s="10" t="s">
        <v>22</v>
      </c>
      <c r="B23" s="7" t="s">
        <v>49</v>
      </c>
      <c r="C23" s="15">
        <v>6</v>
      </c>
      <c r="D23" s="15">
        <v>10</v>
      </c>
      <c r="E23" s="15"/>
      <c r="F23" s="15"/>
      <c r="G23" s="18"/>
      <c r="H23" s="15">
        <v>3</v>
      </c>
      <c r="I23" s="15">
        <v>2</v>
      </c>
      <c r="J23" s="15"/>
      <c r="K23" s="15">
        <v>6</v>
      </c>
      <c r="L23" s="15"/>
      <c r="M23" s="15">
        <v>3</v>
      </c>
      <c r="N23" s="17"/>
    </row>
    <row r="24" spans="1:14" s="2" customFormat="1" x14ac:dyDescent="0.25">
      <c r="A24" s="10" t="s">
        <v>24</v>
      </c>
      <c r="B24" s="8" t="s">
        <v>50</v>
      </c>
      <c r="C24" s="15">
        <v>7</v>
      </c>
      <c r="D24" s="15">
        <v>10</v>
      </c>
      <c r="E24" s="15"/>
      <c r="F24" s="15"/>
      <c r="G24" s="17"/>
      <c r="H24" s="15">
        <v>3</v>
      </c>
      <c r="I24" s="15">
        <v>2</v>
      </c>
      <c r="J24" s="15"/>
      <c r="K24" s="15">
        <v>7</v>
      </c>
      <c r="L24" s="15"/>
      <c r="M24" s="15">
        <v>3</v>
      </c>
      <c r="N24" s="17"/>
    </row>
    <row r="25" spans="1:14" s="2" customFormat="1" x14ac:dyDescent="0.25">
      <c r="A25" s="10" t="s">
        <v>25</v>
      </c>
      <c r="B25" s="8" t="s">
        <v>48</v>
      </c>
      <c r="C25" s="15">
        <v>7</v>
      </c>
      <c r="D25" s="15">
        <v>4</v>
      </c>
      <c r="E25" s="15"/>
      <c r="F25" s="15"/>
      <c r="G25" s="17"/>
      <c r="H25" s="15"/>
      <c r="I25" s="15"/>
      <c r="J25" s="15"/>
      <c r="K25" s="15"/>
      <c r="L25" s="15">
        <v>1</v>
      </c>
      <c r="M25" s="15">
        <v>1</v>
      </c>
      <c r="N25" s="17">
        <v>5</v>
      </c>
    </row>
    <row r="26" spans="1:14" s="3" customFormat="1" x14ac:dyDescent="0.25">
      <c r="A26" s="10" t="s">
        <v>26</v>
      </c>
      <c r="B26" s="12" t="s">
        <v>51</v>
      </c>
      <c r="C26" s="15">
        <f>C21+C22+C23+C25</f>
        <v>33</v>
      </c>
      <c r="D26" s="15">
        <v>38</v>
      </c>
      <c r="E26" s="15">
        <f t="shared" ref="E26:J26" si="1">E21+E22+E23+E25</f>
        <v>2</v>
      </c>
      <c r="F26" s="15">
        <f t="shared" si="1"/>
        <v>2</v>
      </c>
      <c r="G26" s="17">
        <v>25</v>
      </c>
      <c r="H26" s="15">
        <f t="shared" si="1"/>
        <v>49</v>
      </c>
      <c r="I26" s="15">
        <f t="shared" si="1"/>
        <v>391</v>
      </c>
      <c r="J26" s="15">
        <f t="shared" si="1"/>
        <v>145</v>
      </c>
      <c r="K26" s="15">
        <f>Q21+Q22+K23+K25</f>
        <v>6</v>
      </c>
      <c r="L26" s="15">
        <f t="shared" ref="L26" si="2">L21+L22+L23+L25</f>
        <v>1</v>
      </c>
      <c r="M26" s="15">
        <v>8</v>
      </c>
      <c r="N26" s="17">
        <v>8</v>
      </c>
    </row>
    <row r="27" spans="1:14" s="3" customFormat="1" ht="18" customHeight="1" x14ac:dyDescent="0.25">
      <c r="A27" s="9" t="s">
        <v>27</v>
      </c>
      <c r="B27" s="13" t="s">
        <v>53</v>
      </c>
      <c r="C27" s="14">
        <f>C21+C22+C24+C25</f>
        <v>34</v>
      </c>
      <c r="D27" s="14">
        <v>38</v>
      </c>
      <c r="E27" s="14">
        <f t="shared" ref="E27:J27" si="3">E21+E22+E24+E25</f>
        <v>2</v>
      </c>
      <c r="F27" s="14">
        <f t="shared" si="3"/>
        <v>2</v>
      </c>
      <c r="G27" s="17">
        <v>25</v>
      </c>
      <c r="H27" s="14">
        <f t="shared" si="3"/>
        <v>49</v>
      </c>
      <c r="I27" s="14">
        <f t="shared" si="3"/>
        <v>391</v>
      </c>
      <c r="J27" s="14">
        <f t="shared" si="3"/>
        <v>145</v>
      </c>
      <c r="K27" s="14">
        <f>Q21+Q22+K24+K25</f>
        <v>7</v>
      </c>
      <c r="L27" s="14">
        <f t="shared" ref="L27" si="4">L21+L22+L24+L25</f>
        <v>1</v>
      </c>
      <c r="M27" s="14">
        <v>8</v>
      </c>
      <c r="N27" s="17">
        <v>8</v>
      </c>
    </row>
    <row r="33" ht="15" customHeight="1" x14ac:dyDescent="0.25"/>
  </sheetData>
  <sheetProtection algorithmName="SHA-512" hashValue="fcrkG6sn0mBF0h6PN+0dLIjz7+BvD5nU8+klxNau7kUYKufca/CJp+xO0Yjj6hL41iX8+/xF6d0oUmX+FYBhzg==" saltValue="l7zgjzpQXyzy5FWcet17Hg==" spinCount="100000" sheet="1" objects="1" scenarios="1"/>
  <mergeCells count="9">
    <mergeCell ref="A1:N1"/>
    <mergeCell ref="C2:C3"/>
    <mergeCell ref="D2:J2"/>
    <mergeCell ref="K2:K3"/>
    <mergeCell ref="L2:L3"/>
    <mergeCell ref="M2:M3"/>
    <mergeCell ref="N2:N3"/>
    <mergeCell ref="A2:A3"/>
    <mergeCell ref="B2:B3"/>
  </mergeCells>
  <pageMargins left="0.7" right="0.7" top="0.75" bottom="0.75" header="0.3" footer="0.3"/>
  <pageSetup paperSize="9" scale="68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2016-12-01T12:20:31Z</dcterms:modified>
</cp:coreProperties>
</file>